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45D39A8E-5A3F-4B96-9188-B041A5903D7E}" xr6:coauthVersionLast="46" xr6:coauthVersionMax="46" xr10:uidLastSave="{00000000-0000-0000-0000-000000000000}"/>
  <bookViews>
    <workbookView xWindow="2745" yWindow="855" windowWidth="21630" windowHeight="142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2" l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3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<sst xmlns="http://schemas.openxmlformats.org/spreadsheetml/2006/main" count="9" uniqueCount="7">
  <si>
    <t>Static</t>
  </si>
  <si>
    <t>Period</t>
  </si>
  <si>
    <t>BS0</t>
  </si>
  <si>
    <t>BS90</t>
  </si>
  <si>
    <t>Dynamic</t>
  </si>
  <si>
    <t>DAF0</t>
  </si>
  <si>
    <t>DAF90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</si>
</sst>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Static base shear for wave in direction 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</c:f>
              <c:numCache>
                <c:formatCode>0.00E+00</c:formatCode>
                <c:ptCount val="28"/>
                <c:pt idx="0">
                  <c:v>1.1000000000000001</c:v>
                </c:pt>
                <c:pt idx="1">
                  <c:v>1.29</c:v>
                </c:pt>
                <c:pt idx="2">
                  <c:v>1.5</c:v>
                </c:pt>
                <c:pt idx="3">
                  <c:v>1.65</c:v>
                </c:pt>
                <c:pt idx="4">
                  <c:v>1.69</c:v>
                </c:pt>
                <c:pt idx="5">
                  <c:v>1.9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2.39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2.96</c:v>
                </c:pt>
                <c:pt idx="14">
                  <c:v>3.3</c:v>
                </c:pt>
                <c:pt idx="15">
                  <c:v>3.7</c:v>
                </c:pt>
                <c:pt idx="16">
                  <c:v>4</c:v>
                </c:pt>
                <c:pt idx="17">
                  <c:v>4.4000000000000004</c:v>
                </c:pt>
                <c:pt idx="18">
                  <c:v>4.9000000000000004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12</c:v>
                </c:pt>
                <c:pt idx="24">
                  <c:v>14</c:v>
                </c:pt>
                <c:pt idx="25">
                  <c:v>16</c:v>
                </c:pt>
                <c:pt idx="26">
                  <c:v>18</c:v>
                </c:pt>
                <c:pt idx="27">
                  <c:v>20</c:v>
                </c:pt>
              </c:numCache>
            </c:numRef>
          </c:xVal>
          <c:yVal>
            <c:numRef>
              <c:f>Sheet1!$B$3:$B$30</c:f>
              <c:numCache>
                <c:formatCode>0.00E+00</c:formatCode>
                <c:ptCount val="28"/>
                <c:pt idx="0">
                  <c:v>1767.3</c:v>
                </c:pt>
                <c:pt idx="1">
                  <c:v>971.52</c:v>
                </c:pt>
                <c:pt idx="2">
                  <c:v>401.87</c:v>
                </c:pt>
                <c:pt idx="3">
                  <c:v>996.81</c:v>
                </c:pt>
                <c:pt idx="4">
                  <c:v>1442.8</c:v>
                </c:pt>
                <c:pt idx="5">
                  <c:v>1487.9</c:v>
                </c:pt>
                <c:pt idx="6">
                  <c:v>1157.5</c:v>
                </c:pt>
                <c:pt idx="7">
                  <c:v>1481.5</c:v>
                </c:pt>
                <c:pt idx="8">
                  <c:v>748.03</c:v>
                </c:pt>
                <c:pt idx="9">
                  <c:v>163.18</c:v>
                </c:pt>
                <c:pt idx="10">
                  <c:v>1014.5</c:v>
                </c:pt>
                <c:pt idx="11">
                  <c:v>1364.3</c:v>
                </c:pt>
                <c:pt idx="12">
                  <c:v>1364</c:v>
                </c:pt>
                <c:pt idx="13">
                  <c:v>608.72</c:v>
                </c:pt>
                <c:pt idx="14">
                  <c:v>274.98</c:v>
                </c:pt>
                <c:pt idx="15">
                  <c:v>534.66999999999996</c:v>
                </c:pt>
                <c:pt idx="16">
                  <c:v>448.05</c:v>
                </c:pt>
                <c:pt idx="17">
                  <c:v>237.26</c:v>
                </c:pt>
                <c:pt idx="18">
                  <c:v>15.342000000000001</c:v>
                </c:pt>
                <c:pt idx="19">
                  <c:v>347.08</c:v>
                </c:pt>
                <c:pt idx="20">
                  <c:v>492.24</c:v>
                </c:pt>
                <c:pt idx="21">
                  <c:v>571.55999999999995</c:v>
                </c:pt>
                <c:pt idx="22">
                  <c:v>663.11</c:v>
                </c:pt>
                <c:pt idx="23">
                  <c:v>725.51</c:v>
                </c:pt>
                <c:pt idx="24">
                  <c:v>766.26</c:v>
                </c:pt>
                <c:pt idx="25">
                  <c:v>780.99</c:v>
                </c:pt>
                <c:pt idx="26">
                  <c:v>773.16</c:v>
                </c:pt>
                <c:pt idx="27">
                  <c:v>750.85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4C-4E5E-8237-E902805A472A}"/>
            </c:ext>
          </c:extLst>
        </c:ser>
        <c:ser>
          <c:idx val="1"/>
          <c:order val="1"/>
          <c:tx>
            <c:v>Static base shear for wave in direction 90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</c:f>
              <c:numCache>
                <c:formatCode>0.00E+00</c:formatCode>
                <c:ptCount val="28"/>
                <c:pt idx="0">
                  <c:v>1.1000000000000001</c:v>
                </c:pt>
                <c:pt idx="1">
                  <c:v>1.29</c:v>
                </c:pt>
                <c:pt idx="2">
                  <c:v>1.5</c:v>
                </c:pt>
                <c:pt idx="3">
                  <c:v>1.65</c:v>
                </c:pt>
                <c:pt idx="4">
                  <c:v>1.69</c:v>
                </c:pt>
                <c:pt idx="5">
                  <c:v>1.9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2.39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2.96</c:v>
                </c:pt>
                <c:pt idx="14">
                  <c:v>3.3</c:v>
                </c:pt>
                <c:pt idx="15">
                  <c:v>3.7</c:v>
                </c:pt>
                <c:pt idx="16">
                  <c:v>4</c:v>
                </c:pt>
                <c:pt idx="17">
                  <c:v>4.4000000000000004</c:v>
                </c:pt>
                <c:pt idx="18">
                  <c:v>4.9000000000000004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12</c:v>
                </c:pt>
                <c:pt idx="24">
                  <c:v>14</c:v>
                </c:pt>
                <c:pt idx="25">
                  <c:v>16</c:v>
                </c:pt>
                <c:pt idx="26">
                  <c:v>18</c:v>
                </c:pt>
                <c:pt idx="27">
                  <c:v>20</c:v>
                </c:pt>
              </c:numCache>
            </c:numRef>
          </c:xVal>
          <c:yVal>
            <c:numRef>
              <c:f>Sheet1!$C$3:$C$30</c:f>
              <c:numCache>
                <c:formatCode>0.00E+00</c:formatCode>
                <c:ptCount val="28"/>
                <c:pt idx="0">
                  <c:v>1644.5</c:v>
                </c:pt>
                <c:pt idx="1">
                  <c:v>769.9</c:v>
                </c:pt>
                <c:pt idx="2">
                  <c:v>1344.2</c:v>
                </c:pt>
                <c:pt idx="3">
                  <c:v>1475.2</c:v>
                </c:pt>
                <c:pt idx="4">
                  <c:v>1131.2</c:v>
                </c:pt>
                <c:pt idx="5">
                  <c:v>1634.1</c:v>
                </c:pt>
                <c:pt idx="6">
                  <c:v>215.85</c:v>
                </c:pt>
                <c:pt idx="7">
                  <c:v>1268</c:v>
                </c:pt>
                <c:pt idx="8">
                  <c:v>1621.1</c:v>
                </c:pt>
                <c:pt idx="9">
                  <c:v>1482.1</c:v>
                </c:pt>
                <c:pt idx="10">
                  <c:v>1008</c:v>
                </c:pt>
                <c:pt idx="11">
                  <c:v>500.45</c:v>
                </c:pt>
                <c:pt idx="12">
                  <c:v>85.471999999999994</c:v>
                </c:pt>
                <c:pt idx="13">
                  <c:v>693.91</c:v>
                </c:pt>
                <c:pt idx="14">
                  <c:v>805.25</c:v>
                </c:pt>
                <c:pt idx="15">
                  <c:v>506.01</c:v>
                </c:pt>
                <c:pt idx="16">
                  <c:v>256.27</c:v>
                </c:pt>
                <c:pt idx="17">
                  <c:v>34.847000000000001</c:v>
                </c:pt>
                <c:pt idx="18">
                  <c:v>248.25</c:v>
                </c:pt>
                <c:pt idx="19">
                  <c:v>508.23</c:v>
                </c:pt>
                <c:pt idx="20">
                  <c:v>612.39</c:v>
                </c:pt>
                <c:pt idx="21">
                  <c:v>670.13</c:v>
                </c:pt>
                <c:pt idx="22">
                  <c:v>743.66</c:v>
                </c:pt>
                <c:pt idx="23">
                  <c:v>800.77</c:v>
                </c:pt>
                <c:pt idx="24">
                  <c:v>839.95</c:v>
                </c:pt>
                <c:pt idx="25">
                  <c:v>853.33</c:v>
                </c:pt>
                <c:pt idx="26">
                  <c:v>843.37</c:v>
                </c:pt>
                <c:pt idx="27">
                  <c:v>818.26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4C-4E5E-8237-E902805A472A}"/>
            </c:ext>
          </c:extLst>
        </c:ser>
        <c:ser>
          <c:idx val="2"/>
          <c:order val="2"/>
          <c:tx>
            <c:v>Dynamic base shear for wave in direction 0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Sheet1!$A$3:$A$30</c:f>
              <c:numCache>
                <c:formatCode>0.00E+00</c:formatCode>
                <c:ptCount val="28"/>
                <c:pt idx="0">
                  <c:v>1.1000000000000001</c:v>
                </c:pt>
                <c:pt idx="1">
                  <c:v>1.29</c:v>
                </c:pt>
                <c:pt idx="2">
                  <c:v>1.5</c:v>
                </c:pt>
                <c:pt idx="3">
                  <c:v>1.65</c:v>
                </c:pt>
                <c:pt idx="4">
                  <c:v>1.69</c:v>
                </c:pt>
                <c:pt idx="5">
                  <c:v>1.9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2.39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2.96</c:v>
                </c:pt>
                <c:pt idx="14">
                  <c:v>3.3</c:v>
                </c:pt>
                <c:pt idx="15">
                  <c:v>3.7</c:v>
                </c:pt>
                <c:pt idx="16">
                  <c:v>4</c:v>
                </c:pt>
                <c:pt idx="17">
                  <c:v>4.4000000000000004</c:v>
                </c:pt>
                <c:pt idx="18">
                  <c:v>4.9000000000000004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12</c:v>
                </c:pt>
                <c:pt idx="24">
                  <c:v>14</c:v>
                </c:pt>
                <c:pt idx="25">
                  <c:v>16</c:v>
                </c:pt>
                <c:pt idx="26">
                  <c:v>18</c:v>
                </c:pt>
                <c:pt idx="27">
                  <c:v>20</c:v>
                </c:pt>
              </c:numCache>
            </c:numRef>
          </c:xVal>
          <c:yVal>
            <c:numRef>
              <c:f>Sheet1!$D$3:$D$30</c:f>
              <c:numCache>
                <c:formatCode>0.00E+00</c:formatCode>
                <c:ptCount val="28"/>
                <c:pt idx="0">
                  <c:v>618.19899999999996</c:v>
                </c:pt>
                <c:pt idx="1">
                  <c:v>97.945650000000001</c:v>
                </c:pt>
                <c:pt idx="2">
                  <c:v>66.364189999999994</c:v>
                </c:pt>
                <c:pt idx="3">
                  <c:v>449.41300000000001</c:v>
                </c:pt>
                <c:pt idx="4">
                  <c:v>768.85720000000003</c:v>
                </c:pt>
                <c:pt idx="5">
                  <c:v>1667.4570000000001</c:v>
                </c:pt>
                <c:pt idx="6">
                  <c:v>2787.105</c:v>
                </c:pt>
                <c:pt idx="7">
                  <c:v>6072.4809999999998</c:v>
                </c:pt>
                <c:pt idx="8">
                  <c:v>6617.5020000000004</c:v>
                </c:pt>
                <c:pt idx="9">
                  <c:v>3465.4189999999999</c:v>
                </c:pt>
                <c:pt idx="10">
                  <c:v>8832.107</c:v>
                </c:pt>
                <c:pt idx="11">
                  <c:v>7156.3760000000002</c:v>
                </c:pt>
                <c:pt idx="12">
                  <c:v>5298.35</c:v>
                </c:pt>
                <c:pt idx="13">
                  <c:v>1545.1959999999999</c:v>
                </c:pt>
                <c:pt idx="14">
                  <c:v>511.24119999999999</c:v>
                </c:pt>
                <c:pt idx="15">
                  <c:v>842.16980000000001</c:v>
                </c:pt>
                <c:pt idx="16">
                  <c:v>648.05920000000003</c:v>
                </c:pt>
                <c:pt idx="17">
                  <c:v>316.52569999999997</c:v>
                </c:pt>
                <c:pt idx="18">
                  <c:v>19.89865</c:v>
                </c:pt>
                <c:pt idx="19">
                  <c:v>399.34730000000002</c:v>
                </c:pt>
                <c:pt idx="20">
                  <c:v>542.74019999999996</c:v>
                </c:pt>
                <c:pt idx="21">
                  <c:v>613.64170000000001</c:v>
                </c:pt>
                <c:pt idx="22">
                  <c:v>690.66970000000003</c:v>
                </c:pt>
                <c:pt idx="23">
                  <c:v>743.99879999999996</c:v>
                </c:pt>
                <c:pt idx="24">
                  <c:v>779.13440000000003</c:v>
                </c:pt>
                <c:pt idx="25">
                  <c:v>790.23109999999997</c:v>
                </c:pt>
                <c:pt idx="26">
                  <c:v>779.95799999999997</c:v>
                </c:pt>
                <c:pt idx="27">
                  <c:v>755.95410000000004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4C-4E5E-8237-E902805A472A}"/>
            </c:ext>
          </c:extLst>
        </c:ser>
        <c:ser>
          <c:idx val="3"/>
          <c:order val="3"/>
          <c:tx>
            <c:v>Dynamic base shear for wave in direction 90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Sheet1!$A$3:$A$30</c:f>
              <c:numCache>
                <c:formatCode>0.00E+00</c:formatCode>
                <c:ptCount val="28"/>
                <c:pt idx="0">
                  <c:v>1.1000000000000001</c:v>
                </c:pt>
                <c:pt idx="1">
                  <c:v>1.29</c:v>
                </c:pt>
                <c:pt idx="2">
                  <c:v>1.5</c:v>
                </c:pt>
                <c:pt idx="3">
                  <c:v>1.65</c:v>
                </c:pt>
                <c:pt idx="4">
                  <c:v>1.69</c:v>
                </c:pt>
                <c:pt idx="5">
                  <c:v>1.9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2.39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2.96</c:v>
                </c:pt>
                <c:pt idx="14">
                  <c:v>3.3</c:v>
                </c:pt>
                <c:pt idx="15">
                  <c:v>3.7</c:v>
                </c:pt>
                <c:pt idx="16">
                  <c:v>4</c:v>
                </c:pt>
                <c:pt idx="17">
                  <c:v>4.4000000000000004</c:v>
                </c:pt>
                <c:pt idx="18">
                  <c:v>4.9000000000000004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12</c:v>
                </c:pt>
                <c:pt idx="24">
                  <c:v>14</c:v>
                </c:pt>
                <c:pt idx="25">
                  <c:v>16</c:v>
                </c:pt>
                <c:pt idx="26">
                  <c:v>18</c:v>
                </c:pt>
                <c:pt idx="27">
                  <c:v>20</c:v>
                </c:pt>
              </c:numCache>
            </c:numRef>
          </c:xVal>
          <c:yVal>
            <c:numRef>
              <c:f>Sheet1!$E$3:$E$30</c:f>
              <c:numCache>
                <c:formatCode>0.00E+00</c:formatCode>
                <c:ptCount val="28"/>
                <c:pt idx="0">
                  <c:v>1124.492</c:v>
                </c:pt>
                <c:pt idx="1">
                  <c:v>212.03829999999999</c:v>
                </c:pt>
                <c:pt idx="2">
                  <c:v>83.23903</c:v>
                </c:pt>
                <c:pt idx="3">
                  <c:v>100.68049999999999</c:v>
                </c:pt>
                <c:pt idx="4">
                  <c:v>120.2182</c:v>
                </c:pt>
                <c:pt idx="5">
                  <c:v>510.07569999999998</c:v>
                </c:pt>
                <c:pt idx="6">
                  <c:v>103.1572</c:v>
                </c:pt>
                <c:pt idx="7">
                  <c:v>937.71469999999999</c:v>
                </c:pt>
                <c:pt idx="8">
                  <c:v>1601.7629999999999</c:v>
                </c:pt>
                <c:pt idx="9">
                  <c:v>1899.058</c:v>
                </c:pt>
                <c:pt idx="10">
                  <c:v>1806.67</c:v>
                </c:pt>
                <c:pt idx="11">
                  <c:v>1271.22</c:v>
                </c:pt>
                <c:pt idx="12">
                  <c:v>344.37520000000001</c:v>
                </c:pt>
                <c:pt idx="13">
                  <c:v>13208.51</c:v>
                </c:pt>
                <c:pt idx="14">
                  <c:v>3461.5740000000001</c:v>
                </c:pt>
                <c:pt idx="15">
                  <c:v>1243.297</c:v>
                </c:pt>
                <c:pt idx="16">
                  <c:v>512.13</c:v>
                </c:pt>
                <c:pt idx="17">
                  <c:v>57.866549999999997</c:v>
                </c:pt>
                <c:pt idx="18">
                  <c:v>362.64479999999998</c:v>
                </c:pt>
                <c:pt idx="19">
                  <c:v>637.04729999999995</c:v>
                </c:pt>
                <c:pt idx="20">
                  <c:v>714.55640000000005</c:v>
                </c:pt>
                <c:pt idx="21">
                  <c:v>748.48479999999995</c:v>
                </c:pt>
                <c:pt idx="22">
                  <c:v>791.22130000000004</c:v>
                </c:pt>
                <c:pt idx="23">
                  <c:v>831.48</c:v>
                </c:pt>
                <c:pt idx="24">
                  <c:v>860.8528</c:v>
                </c:pt>
                <c:pt idx="25">
                  <c:v>868.13040000000001</c:v>
                </c:pt>
                <c:pt idx="26">
                  <c:v>854.17229999999995</c:v>
                </c:pt>
                <c:pt idx="27">
                  <c:v>826.34010000000001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4C-4E5E-8237-E902805A4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951920"/>
        <c:axId val="439952248"/>
      </c:scatterChart>
      <c:valAx>
        <c:axId val="439951920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39952248"/>
        <c:crosses val="autoZero"/>
        <c:crossBetween val="midCat"/>
      </c:valAx>
      <c:valAx>
        <c:axId val="439952248"/>
        <c:scaling>
          <c:orientation val="minMax"/>
          <c:max val="1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3995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46701041666666676"/>
          <c:y val="4.2333333333333334E-2"/>
          <c:w val="0.51094636265844096"/>
          <c:h val="0.3144963924963925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ea typeface="Verdana" panose="020B060403050404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17</xdr:col>
      <xdr:colOff>561600</xdr:colOff>
      <xdr:row>15</xdr:row>
      <xdr:rowOff>43500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4772E7-D896-4542-8B35-65A79BED0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="115" zoomScaleNormal="115" workbookViewId="0">
      <selection activeCell="J2" sqref="J2"/>
    </sheetView>
  </sheetViews>
  <sheetFormatPr defaultRowHeight="15" x14ac:dyDescent="0.25"/>
  <sheetData>
    <row r="1" spans="1:7" x14ac:dyDescent="0.25">
      <c r="B1" t="s">
        <v>0</v>
      </c>
      <c r="D1" t="s">
        <v>4</v>
      </c>
    </row>
    <row r="2" spans="1:7" x14ac:dyDescent="0.25">
      <c r="A2" t="s">
        <v>1</v>
      </c>
      <c r="B2" t="s">
        <v>2</v>
      </c>
      <c r="C2" t="s">
        <v>3</v>
      </c>
      <c r="D2" t="s">
        <v>2</v>
      </c>
      <c r="E2" t="s">
        <v>3</v>
      </c>
      <c r="F2" t="s">
        <v>5</v>
      </c>
      <c r="G2" t="s">
        <v>6</v>
      </c>
    </row>
    <row r="3" spans="1:7" x14ac:dyDescent="0.25">
      <c r="A3" s="1">
        <v>1.1000000000000001</v>
      </c>
      <c r="B3" s="1">
        <v>1767.3</v>
      </c>
      <c r="C3" s="1">
        <v>1644.5</v>
      </c>
      <c r="D3" s="1">
        <v>618.19899999999996</v>
      </c>
      <c r="E3" s="1">
        <v>1124.492</v>
      </c>
      <c r="F3" s="2">
        <f t="shared" ref="F3:F30" si="0">D3/B3</f>
        <v>0.34979856277938098</v>
      </c>
      <c r="G3" s="2">
        <f t="shared" ref="G3:G30" si="1">E3/C3</f>
        <v>0.68378960170264513</v>
      </c>
    </row>
    <row r="4" spans="1:7" x14ac:dyDescent="0.25">
      <c r="A4" s="1">
        <v>1.29</v>
      </c>
      <c r="B4" s="1">
        <v>971.52</v>
      </c>
      <c r="C4" s="1">
        <v>769.9</v>
      </c>
      <c r="D4" s="1">
        <v>97.945650000000001</v>
      </c>
      <c r="E4" s="1">
        <v>212.03829999999999</v>
      </c>
      <c r="F4" s="2">
        <f t="shared" si="0"/>
        <v>0.10081691576086957</v>
      </c>
      <c r="G4" s="2">
        <f t="shared" si="1"/>
        <v>0.27541018314066762</v>
      </c>
    </row>
    <row r="5" spans="1:7" x14ac:dyDescent="0.25">
      <c r="A5" s="1">
        <v>1.5</v>
      </c>
      <c r="B5" s="1">
        <v>401.87</v>
      </c>
      <c r="C5" s="1">
        <v>1344.2</v>
      </c>
      <c r="D5" s="1">
        <v>66.364189999999994</v>
      </c>
      <c r="E5" s="1">
        <v>83.23903</v>
      </c>
      <c r="F5" s="2">
        <f t="shared" si="0"/>
        <v>0.165138452733471</v>
      </c>
      <c r="G5" s="2">
        <f t="shared" si="1"/>
        <v>6.1924587115012641E-2</v>
      </c>
    </row>
    <row r="6" spans="1:7" x14ac:dyDescent="0.25">
      <c r="A6" s="1">
        <v>1.65</v>
      </c>
      <c r="B6" s="1">
        <v>996.81</v>
      </c>
      <c r="C6" s="1">
        <v>1475.2</v>
      </c>
      <c r="D6" s="1">
        <v>449.41300000000001</v>
      </c>
      <c r="E6" s="1">
        <v>100.68049999999999</v>
      </c>
      <c r="F6" s="2">
        <f t="shared" si="0"/>
        <v>0.45085121537705286</v>
      </c>
      <c r="G6" s="2">
        <f t="shared" si="1"/>
        <v>6.8248712039045548E-2</v>
      </c>
    </row>
    <row r="7" spans="1:7" x14ac:dyDescent="0.25">
      <c r="A7" s="1">
        <v>1.69</v>
      </c>
      <c r="B7" s="1">
        <v>1442.8</v>
      </c>
      <c r="C7" s="1">
        <v>1131.2</v>
      </c>
      <c r="D7" s="1">
        <v>768.85720000000003</v>
      </c>
      <c r="E7" s="1">
        <v>120.2182</v>
      </c>
      <c r="F7" s="2">
        <f t="shared" si="0"/>
        <v>0.53289243138342113</v>
      </c>
      <c r="G7" s="2">
        <f t="shared" si="1"/>
        <v>0.10627492927864214</v>
      </c>
    </row>
    <row r="8" spans="1:7" x14ac:dyDescent="0.25">
      <c r="A8" s="1">
        <v>1.9</v>
      </c>
      <c r="B8" s="1">
        <v>1487.9</v>
      </c>
      <c r="C8" s="1">
        <v>1634.1</v>
      </c>
      <c r="D8" s="1">
        <v>1667.4570000000001</v>
      </c>
      <c r="E8" s="1">
        <v>510.07569999999998</v>
      </c>
      <c r="F8" s="2">
        <f t="shared" si="0"/>
        <v>1.1206781369715706</v>
      </c>
      <c r="G8" s="2">
        <f t="shared" si="1"/>
        <v>0.31214472798482346</v>
      </c>
    </row>
    <row r="9" spans="1:7" x14ac:dyDescent="0.25">
      <c r="A9" s="1">
        <v>2.1</v>
      </c>
      <c r="B9" s="1">
        <v>1157.5</v>
      </c>
      <c r="C9" s="1">
        <v>215.85</v>
      </c>
      <c r="D9" s="1">
        <v>2787.105</v>
      </c>
      <c r="E9" s="1">
        <v>103.1572</v>
      </c>
      <c r="F9" s="2">
        <f t="shared" si="0"/>
        <v>2.4078660907127429</v>
      </c>
      <c r="G9" s="2">
        <f t="shared" si="1"/>
        <v>0.47791151262450776</v>
      </c>
    </row>
    <row r="10" spans="1:7" x14ac:dyDescent="0.25">
      <c r="A10" s="1">
        <v>2.2000000000000002</v>
      </c>
      <c r="B10" s="1">
        <v>1481.5</v>
      </c>
      <c r="C10" s="1">
        <v>1268</v>
      </c>
      <c r="D10" s="1">
        <v>6072.4809999999998</v>
      </c>
      <c r="E10" s="1">
        <v>937.71469999999999</v>
      </c>
      <c r="F10" s="2">
        <f t="shared" si="0"/>
        <v>4.098873439082011</v>
      </c>
      <c r="G10" s="2">
        <f t="shared" si="1"/>
        <v>0.73952263406940066</v>
      </c>
    </row>
    <row r="11" spans="1:7" x14ac:dyDescent="0.25">
      <c r="A11" s="1">
        <v>2.2999999999999998</v>
      </c>
      <c r="B11" s="1">
        <v>748.03</v>
      </c>
      <c r="C11" s="1">
        <v>1621.1</v>
      </c>
      <c r="D11" s="1">
        <v>6617.5020000000004</v>
      </c>
      <c r="E11" s="1">
        <v>1601.7629999999999</v>
      </c>
      <c r="F11" s="2">
        <f t="shared" si="0"/>
        <v>8.8465729984091563</v>
      </c>
      <c r="G11" s="2">
        <f t="shared" si="1"/>
        <v>0.9880716797236444</v>
      </c>
    </row>
    <row r="12" spans="1:7" x14ac:dyDescent="0.25">
      <c r="A12" s="1">
        <v>2.39</v>
      </c>
      <c r="B12" s="1">
        <v>163.18</v>
      </c>
      <c r="C12" s="1">
        <v>1482.1</v>
      </c>
      <c r="D12" s="1">
        <v>3465.4189999999999</v>
      </c>
      <c r="E12" s="1">
        <v>1899.058</v>
      </c>
      <c r="F12" s="2">
        <f t="shared" si="0"/>
        <v>21.236787596519179</v>
      </c>
      <c r="G12" s="2">
        <f t="shared" si="1"/>
        <v>1.2813291950610621</v>
      </c>
    </row>
    <row r="13" spans="1:7" x14ac:dyDescent="0.25">
      <c r="A13" s="1">
        <v>2.5</v>
      </c>
      <c r="B13" s="1">
        <v>1014.5</v>
      </c>
      <c r="C13" s="1">
        <v>1008</v>
      </c>
      <c r="D13" s="1">
        <v>8832.107</v>
      </c>
      <c r="E13" s="1">
        <v>1806.67</v>
      </c>
      <c r="F13" s="2">
        <f t="shared" si="0"/>
        <v>8.7058718580581562</v>
      </c>
      <c r="G13" s="2">
        <f t="shared" si="1"/>
        <v>1.7923313492063493</v>
      </c>
    </row>
    <row r="14" spans="1:7" x14ac:dyDescent="0.25">
      <c r="A14" s="1">
        <v>2.6</v>
      </c>
      <c r="B14" s="1">
        <v>1364.3</v>
      </c>
      <c r="C14" s="1">
        <v>500.45</v>
      </c>
      <c r="D14" s="1">
        <v>7156.3760000000002</v>
      </c>
      <c r="E14" s="1">
        <v>1271.22</v>
      </c>
      <c r="F14" s="2">
        <f t="shared" si="0"/>
        <v>5.2454562779447338</v>
      </c>
      <c r="G14" s="2">
        <f t="shared" si="1"/>
        <v>2.5401538615246277</v>
      </c>
    </row>
    <row r="15" spans="1:7" x14ac:dyDescent="0.25">
      <c r="A15" s="1">
        <v>2.7</v>
      </c>
      <c r="B15" s="1">
        <v>1364</v>
      </c>
      <c r="C15" s="1">
        <v>85.471999999999994</v>
      </c>
      <c r="D15" s="1">
        <v>5298.35</v>
      </c>
      <c r="E15" s="1">
        <v>344.37520000000001</v>
      </c>
      <c r="F15" s="2">
        <f t="shared" si="0"/>
        <v>3.8844208211143698</v>
      </c>
      <c r="G15" s="2">
        <f t="shared" si="1"/>
        <v>4.0290995881692258</v>
      </c>
    </row>
    <row r="16" spans="1:7" x14ac:dyDescent="0.25">
      <c r="A16" s="1">
        <v>2.96</v>
      </c>
      <c r="B16" s="1">
        <v>608.72</v>
      </c>
      <c r="C16" s="1">
        <v>693.91</v>
      </c>
      <c r="D16" s="1">
        <v>1545.1959999999999</v>
      </c>
      <c r="E16" s="1">
        <v>13208.51</v>
      </c>
      <c r="F16" s="2">
        <f t="shared" si="0"/>
        <v>2.5384347483243523</v>
      </c>
      <c r="G16" s="2">
        <f t="shared" si="1"/>
        <v>19.034903661858166</v>
      </c>
    </row>
    <row r="17" spans="1:7" x14ac:dyDescent="0.25">
      <c r="A17" s="1">
        <v>3.3</v>
      </c>
      <c r="B17" s="1">
        <v>274.98</v>
      </c>
      <c r="C17" s="1">
        <v>805.25</v>
      </c>
      <c r="D17" s="1">
        <v>511.24119999999999</v>
      </c>
      <c r="E17" s="1">
        <v>3461.5740000000001</v>
      </c>
      <c r="F17" s="2">
        <f t="shared" si="0"/>
        <v>1.8591941232089606</v>
      </c>
      <c r="G17" s="2">
        <f t="shared" si="1"/>
        <v>4.2987569077926109</v>
      </c>
    </row>
    <row r="18" spans="1:7" x14ac:dyDescent="0.25">
      <c r="A18" s="1">
        <v>3.7</v>
      </c>
      <c r="B18" s="1">
        <v>534.66999999999996</v>
      </c>
      <c r="C18" s="1">
        <v>506.01</v>
      </c>
      <c r="D18" s="1">
        <v>842.16980000000001</v>
      </c>
      <c r="E18" s="1">
        <v>1243.297</v>
      </c>
      <c r="F18" s="2">
        <f t="shared" si="0"/>
        <v>1.5751207286737616</v>
      </c>
      <c r="G18" s="2">
        <f t="shared" si="1"/>
        <v>2.4570601371514398</v>
      </c>
    </row>
    <row r="19" spans="1:7" x14ac:dyDescent="0.25">
      <c r="A19" s="1">
        <v>4</v>
      </c>
      <c r="B19" s="1">
        <v>448.05</v>
      </c>
      <c r="C19" s="1">
        <v>256.27</v>
      </c>
      <c r="D19" s="1">
        <v>648.05920000000003</v>
      </c>
      <c r="E19" s="1">
        <v>512.13</v>
      </c>
      <c r="F19" s="2">
        <f t="shared" si="0"/>
        <v>1.4463992857939962</v>
      </c>
      <c r="G19" s="2">
        <f t="shared" si="1"/>
        <v>1.998400124868303</v>
      </c>
    </row>
    <row r="20" spans="1:7" x14ac:dyDescent="0.25">
      <c r="A20" s="1">
        <v>4.4000000000000004</v>
      </c>
      <c r="B20" s="1">
        <v>237.26</v>
      </c>
      <c r="C20" s="1">
        <v>34.847000000000001</v>
      </c>
      <c r="D20" s="1">
        <v>316.52569999999997</v>
      </c>
      <c r="E20" s="1">
        <v>57.866549999999997</v>
      </c>
      <c r="F20" s="2">
        <f t="shared" si="0"/>
        <v>1.3340879204248504</v>
      </c>
      <c r="G20" s="2">
        <f t="shared" si="1"/>
        <v>1.6605891468419087</v>
      </c>
    </row>
    <row r="21" spans="1:7" x14ac:dyDescent="0.25">
      <c r="A21" s="1">
        <v>4.9000000000000004</v>
      </c>
      <c r="B21" s="1">
        <v>15.342000000000001</v>
      </c>
      <c r="C21" s="1">
        <v>248.25</v>
      </c>
      <c r="D21" s="1">
        <v>19.89865</v>
      </c>
      <c r="E21" s="1">
        <v>362.64479999999998</v>
      </c>
      <c r="F21" s="2">
        <f t="shared" si="0"/>
        <v>1.2970049537218094</v>
      </c>
      <c r="G21" s="2">
        <f t="shared" si="1"/>
        <v>1.460804833836858</v>
      </c>
    </row>
    <row r="22" spans="1:7" x14ac:dyDescent="0.25">
      <c r="A22" s="1">
        <v>6</v>
      </c>
      <c r="B22" s="1">
        <v>347.08</v>
      </c>
      <c r="C22" s="1">
        <v>508.23</v>
      </c>
      <c r="D22" s="1">
        <v>399.34730000000002</v>
      </c>
      <c r="E22" s="1">
        <v>637.04729999999995</v>
      </c>
      <c r="F22" s="2">
        <f t="shared" si="0"/>
        <v>1.1505915062809728</v>
      </c>
      <c r="G22" s="2">
        <f t="shared" si="1"/>
        <v>1.2534626055132518</v>
      </c>
    </row>
    <row r="23" spans="1:7" x14ac:dyDescent="0.25">
      <c r="A23" s="1">
        <v>7</v>
      </c>
      <c r="B23" s="1">
        <v>492.24</v>
      </c>
      <c r="C23" s="1">
        <v>612.39</v>
      </c>
      <c r="D23" s="1">
        <v>542.74019999999996</v>
      </c>
      <c r="E23" s="1">
        <v>714.55640000000005</v>
      </c>
      <c r="F23" s="2">
        <f t="shared" si="0"/>
        <v>1.1025926377376889</v>
      </c>
      <c r="G23" s="2">
        <f t="shared" si="1"/>
        <v>1.1668322474240274</v>
      </c>
    </row>
    <row r="24" spans="1:7" x14ac:dyDescent="0.25">
      <c r="A24" s="1">
        <v>8</v>
      </c>
      <c r="B24" s="1">
        <v>571.55999999999995</v>
      </c>
      <c r="C24" s="1">
        <v>670.13</v>
      </c>
      <c r="D24" s="1">
        <v>613.64170000000001</v>
      </c>
      <c r="E24" s="1">
        <v>748.48479999999995</v>
      </c>
      <c r="F24" s="2">
        <f t="shared" si="0"/>
        <v>1.0736260410105678</v>
      </c>
      <c r="G24" s="2">
        <f t="shared" si="1"/>
        <v>1.116924775789772</v>
      </c>
    </row>
    <row r="25" spans="1:7" x14ac:dyDescent="0.25">
      <c r="A25" s="1">
        <v>10</v>
      </c>
      <c r="B25" s="1">
        <v>663.11</v>
      </c>
      <c r="C25" s="1">
        <v>743.66</v>
      </c>
      <c r="D25" s="1">
        <v>690.66970000000003</v>
      </c>
      <c r="E25" s="1">
        <v>791.22130000000004</v>
      </c>
      <c r="F25" s="2">
        <f t="shared" si="0"/>
        <v>1.0415612794257363</v>
      </c>
      <c r="G25" s="2">
        <f t="shared" si="1"/>
        <v>1.0639557055643709</v>
      </c>
    </row>
    <row r="26" spans="1:7" x14ac:dyDescent="0.25">
      <c r="A26" s="1">
        <v>12</v>
      </c>
      <c r="B26" s="1">
        <v>725.51</v>
      </c>
      <c r="C26" s="1">
        <v>800.77</v>
      </c>
      <c r="D26" s="1">
        <v>743.99879999999996</v>
      </c>
      <c r="E26" s="1">
        <v>831.48</v>
      </c>
      <c r="F26" s="2">
        <f t="shared" si="0"/>
        <v>1.0254838665214814</v>
      </c>
      <c r="G26" s="2">
        <f t="shared" si="1"/>
        <v>1.0383505875594741</v>
      </c>
    </row>
    <row r="27" spans="1:7" x14ac:dyDescent="0.25">
      <c r="A27" s="1">
        <v>14</v>
      </c>
      <c r="B27" s="1">
        <v>766.26</v>
      </c>
      <c r="C27" s="1">
        <v>839.95</v>
      </c>
      <c r="D27" s="1">
        <v>779.13440000000003</v>
      </c>
      <c r="E27" s="1">
        <v>860.8528</v>
      </c>
      <c r="F27" s="2">
        <f t="shared" si="0"/>
        <v>1.0168016078093598</v>
      </c>
      <c r="G27" s="2">
        <f t="shared" si="1"/>
        <v>1.0248857670099409</v>
      </c>
    </row>
    <row r="28" spans="1:7" x14ac:dyDescent="0.25">
      <c r="A28" s="1">
        <v>16</v>
      </c>
      <c r="B28" s="1">
        <v>780.99</v>
      </c>
      <c r="C28" s="1">
        <v>853.33</v>
      </c>
      <c r="D28" s="1">
        <v>790.23109999999997</v>
      </c>
      <c r="E28" s="1">
        <v>868.13040000000001</v>
      </c>
      <c r="F28" s="2">
        <f t="shared" si="0"/>
        <v>1.0118325458712658</v>
      </c>
      <c r="G28" s="2">
        <f t="shared" si="1"/>
        <v>1.0173442865011191</v>
      </c>
    </row>
    <row r="29" spans="1:7" x14ac:dyDescent="0.25">
      <c r="A29" s="1">
        <v>18</v>
      </c>
      <c r="B29" s="1">
        <v>773.16</v>
      </c>
      <c r="C29" s="1">
        <v>843.37</v>
      </c>
      <c r="D29" s="1">
        <v>779.95799999999997</v>
      </c>
      <c r="E29" s="1">
        <v>854.17229999999995</v>
      </c>
      <c r="F29" s="2">
        <f t="shared" si="0"/>
        <v>1.0087924879714418</v>
      </c>
      <c r="G29" s="2">
        <f t="shared" si="1"/>
        <v>1.0128084944923343</v>
      </c>
    </row>
    <row r="30" spans="1:7" x14ac:dyDescent="0.25">
      <c r="A30" s="1">
        <v>20</v>
      </c>
      <c r="B30" s="1">
        <v>750.85</v>
      </c>
      <c r="C30" s="1">
        <v>818.26</v>
      </c>
      <c r="D30" s="1">
        <v>755.95410000000004</v>
      </c>
      <c r="E30" s="1">
        <v>826.34010000000001</v>
      </c>
      <c r="F30" s="2">
        <f t="shared" si="0"/>
        <v>1.0067977625357929</v>
      </c>
      <c r="G30" s="2">
        <f t="shared" si="1"/>
        <v>1.0098747341920662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2013-03-21T09:04:46Z</dcterms:created>
  <dcterms:modified xsi:type="dcterms:W3CDTF">2021-10-26T20:49:08Z</dcterms:modified>
</cp:coreProperties>
</file>